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pals4\OneDrive\Desktop\vivian.backup\documents\REPORTS\TRANSPORT\2025\"/>
    </mc:Choice>
  </mc:AlternateContent>
  <xr:revisionPtr revIDLastSave="0" documentId="13_ncr:1_{6E112393-5C4E-4CFD-8F11-DDB8A808E98E}" xr6:coauthVersionLast="47" xr6:coauthVersionMax="47" xr10:uidLastSave="{00000000-0000-0000-0000-000000000000}"/>
  <bookViews>
    <workbookView xWindow="10824" yWindow="780" windowWidth="11520" windowHeight="11136" xr2:uid="{A7C7F61B-4E6F-4BF2-BC47-6653F82F4E6C}"/>
  </bookViews>
  <sheets>
    <sheet name="Transport December 2025" sheetId="1" r:id="rId1"/>
    <sheet name="State Transport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" i="1" l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F4" i="1"/>
  <c r="F3" i="1"/>
  <c r="F2" i="1"/>
</calcChain>
</file>

<file path=xl/sharedStrings.xml><?xml version="1.0" encoding="utf-8"?>
<sst xmlns="http://schemas.openxmlformats.org/spreadsheetml/2006/main" count="85" uniqueCount="56">
  <si>
    <t>Zone</t>
  </si>
  <si>
    <t>MoM</t>
  </si>
  <si>
    <t>YoY</t>
  </si>
  <si>
    <t>Air fare charg.for specified routes single journey</t>
  </si>
  <si>
    <t>NORTH CENTRAL</t>
  </si>
  <si>
    <t>NORTH EAST</t>
  </si>
  <si>
    <t>NORTH WEST</t>
  </si>
  <si>
    <t>SOUTH EAST</t>
  </si>
  <si>
    <t>SOUTH SOUTH</t>
  </si>
  <si>
    <t>SOUTH WEST</t>
  </si>
  <si>
    <t>Bus journey intercity, state route, charg. per per</t>
  </si>
  <si>
    <t>Bus journey within  city , per  drop constant  rou</t>
  </si>
  <si>
    <t>Journey by motorcycle (okada) per drop</t>
  </si>
  <si>
    <t>Water transport : water way passenger  transportat</t>
  </si>
  <si>
    <t>State</t>
  </si>
  <si>
    <t>ABIA</t>
  </si>
  <si>
    <t>ABUJA</t>
  </si>
  <si>
    <t>ADAMAWA</t>
  </si>
  <si>
    <t>AKWA IBOM</t>
  </si>
  <si>
    <t>ANAMBRA</t>
  </si>
  <si>
    <t>BAUCHI</t>
  </si>
  <si>
    <t>BAYELSA</t>
  </si>
  <si>
    <t>BENUE</t>
  </si>
  <si>
    <t>BORNO</t>
  </si>
  <si>
    <t>CROSS RIVER</t>
  </si>
  <si>
    <t>DELTA</t>
  </si>
  <si>
    <t>EBONYI</t>
  </si>
  <si>
    <t>EDO</t>
  </si>
  <si>
    <t>EKITI</t>
  </si>
  <si>
    <t>ENUGU</t>
  </si>
  <si>
    <t>GOMBE</t>
  </si>
  <si>
    <t>IMO</t>
  </si>
  <si>
    <t>JIGAWA</t>
  </si>
  <si>
    <t>KADUNA</t>
  </si>
  <si>
    <t>KANO</t>
  </si>
  <si>
    <t>KATSINA</t>
  </si>
  <si>
    <t>KEBBI</t>
  </si>
  <si>
    <t>KOGI</t>
  </si>
  <si>
    <t>KWARA</t>
  </si>
  <si>
    <t>LAGOS</t>
  </si>
  <si>
    <t>NASARAWA</t>
  </si>
  <si>
    <t>NIGER</t>
  </si>
  <si>
    <t>OGUN</t>
  </si>
  <si>
    <t>ONDO</t>
  </si>
  <si>
    <t>OSUN</t>
  </si>
  <si>
    <t>OYO</t>
  </si>
  <si>
    <t>PLATEAU</t>
  </si>
  <si>
    <t>RIVERS</t>
  </si>
  <si>
    <t>SOKOTO</t>
  </si>
  <si>
    <t>TARABA</t>
  </si>
  <si>
    <t>YOBE</t>
  </si>
  <si>
    <t>ZAMFARA</t>
  </si>
  <si>
    <t>Grand Total</t>
  </si>
  <si>
    <t>Average of Nov-25</t>
  </si>
  <si>
    <t>Average of Dec-24</t>
  </si>
  <si>
    <t>Average of Dec-25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</si>
</sst>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orbel"/>
      <family val="2"/>
    </font>
    <font>
      <sz val="11"/>
      <color theme="1"/>
      <name val="Corbel"/>
      <family val="2"/>
    </font>
    <font>
      <b/>
      <sz val="11"/>
      <color theme="1"/>
      <name val="Corbel"/>
      <family val="2"/>
    </font>
    <font>
      <sz val="10"/>
      <color theme="1"/>
      <name val="Corbe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59999389629810485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18">
    <xf numFmtId="0" fontId="0" fillId="0" borderId="0" xfId="0"/>
    <xf numFmtId="0" fontId="2" fillId="2" borderId="1" xfId="1" applyFont="1" applyFill="1" applyBorder="1" applyAlignment="1">
      <alignment horizontal="center"/>
    </xf>
    <xf numFmtId="0" fontId="2" fillId="3" borderId="1" xfId="1" applyFont="1" applyFill="1" applyBorder="1" applyAlignment="1">
      <alignment horizontal="center"/>
    </xf>
    <xf numFmtId="0" fontId="3" fillId="0" borderId="0" xfId="1" applyFont="1"/>
    <xf numFmtId="0" fontId="2" fillId="0" borderId="1" xfId="1" applyFont="1" applyBorder="1" applyAlignment="1">
      <alignment wrapText="1"/>
    </xf>
    <xf numFmtId="2" fontId="4" fillId="0" borderId="1" xfId="0" applyNumberFormat="1" applyFont="1" applyBorder="1"/>
    <xf numFmtId="43" fontId="2" fillId="0" borderId="1" xfId="2" applyFont="1" applyBorder="1"/>
    <xf numFmtId="0" fontId="5" fillId="0" borderId="1" xfId="1" applyFont="1" applyBorder="1"/>
    <xf numFmtId="2" fontId="3" fillId="0" borderId="1" xfId="0" applyNumberFormat="1" applyFont="1" applyBorder="1"/>
    <xf numFmtId="43" fontId="5" fillId="0" borderId="1" xfId="2" applyFont="1" applyBorder="1"/>
    <xf numFmtId="0" fontId="4" fillId="4" borderId="1" xfId="1" applyFont="1" applyFill="1" applyBorder="1"/>
    <xf numFmtId="0" fontId="4" fillId="4" borderId="1" xfId="1" applyFont="1" applyFill="1" applyBorder="1" applyAlignment="1">
      <alignment wrapText="1"/>
    </xf>
    <xf numFmtId="0" fontId="1" fillId="0" borderId="0" xfId="1"/>
    <xf numFmtId="0" fontId="3" fillId="0" borderId="1" xfId="1" applyFont="1" applyBorder="1" applyAlignment="1">
      <alignment horizontal="left"/>
    </xf>
    <xf numFmtId="2" fontId="3" fillId="0" borderId="1" xfId="0" applyNumberFormat="1" applyFont="1" applyBorder="1" applyAlignment="1">
      <alignment horizontal="left"/>
    </xf>
    <xf numFmtId="0" fontId="4" fillId="4" borderId="1" xfId="1" applyFont="1" applyFill="1" applyBorder="1" applyAlignment="1">
      <alignment horizontal="left"/>
    </xf>
    <xf numFmtId="2" fontId="4" fillId="4" borderId="1" xfId="0" applyNumberFormat="1" applyFont="1" applyFill="1" applyBorder="1"/>
    <xf numFmtId="2" fontId="4" fillId="4" borderId="1" xfId="0" applyNumberFormat="1" applyFont="1" applyFill="1" applyBorder="1" applyAlignment="1">
      <alignment horizontal="left"/>
    </xf>
  </cellXfs>
  <cellStyles count="3">
    <cellStyle name="Comma 3" xfId="2" xr:uid="{14B8713F-6496-4AF9-8DDF-582E0FBFB4E2}"/>
    <cellStyle name="Normal" xfId="0" builtinId="0"/>
    <cellStyle name="Normal 3" xfId="1" xr:uid="{15B0DE50-9881-462B-92FD-6080AC652A1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7DE213-42C9-4934-9B76-8F42C774E9B0}">
  <sheetPr codeName="Sheet1"/>
  <dimension ref="A1:F36"/>
  <sheetViews>
    <sheetView tabSelected="1" topLeftCell="A19" workbookViewId="0">
      <selection activeCell="A13" sqref="A13:XFD13"/>
    </sheetView>
  </sheetViews>
  <sheetFormatPr defaultRowHeight="14.4" x14ac:dyDescent="0.3"/>
  <cols>
    <col min="1" max="1" width="25.44140625" style="3" customWidth="1"/>
    <col min="2" max="2" width="15.77734375" style="3" bestFit="1" customWidth="1"/>
    <col min="3" max="3" width="16.6640625" style="3" bestFit="1" customWidth="1"/>
    <col min="4" max="4" width="15.88671875" style="3" bestFit="1" customWidth="1"/>
    <col min="5" max="5" width="8.44140625" style="3" customWidth="1"/>
    <col min="6" max="6" width="7.77734375" style="3" customWidth="1"/>
    <col min="7" max="16384" width="8.88671875" style="3"/>
  </cols>
  <sheetData>
    <row r="1" spans="1:6" x14ac:dyDescent="0.3">
      <c r="A1" s="1" t="s">
        <v>0</v>
      </c>
      <c r="B1" s="1" t="s">
        <v>54</v>
      </c>
      <c r="C1" s="1" t="s">
        <v>53</v>
      </c>
      <c r="D1" s="1" t="s">
        <v>55</v>
      </c>
      <c r="E1" s="2" t="s">
        <v>1</v>
      </c>
      <c r="F1" s="2" t="s">
        <v>2</v>
      </c>
    </row>
    <row r="2" spans="1:6" ht="27.6" x14ac:dyDescent="0.3">
      <c r="A2" s="4" t="s">
        <v>3</v>
      </c>
      <c r="B2" s="5">
        <v>126514.82263772083</v>
      </c>
      <c r="C2" s="5">
        <v>133415.03043487915</v>
      </c>
      <c r="D2" s="5">
        <v>243744.59323457116</v>
      </c>
      <c r="E2" s="6">
        <f>(D2-C2)/C2*100</f>
        <v>82.696501616093897</v>
      </c>
      <c r="F2" s="6">
        <f>(D2-B2)/B2*100</f>
        <v>92.660897871660026</v>
      </c>
    </row>
    <row r="3" spans="1:6" x14ac:dyDescent="0.3">
      <c r="A3" s="7" t="s">
        <v>4</v>
      </c>
      <c r="B3" s="8">
        <v>126811.31095678978</v>
      </c>
      <c r="C3" s="8">
        <v>131954.76620091629</v>
      </c>
      <c r="D3" s="8">
        <v>207658.57824585919</v>
      </c>
      <c r="E3" s="9">
        <f t="shared" ref="E3:E36" si="0">(D3-C3)/C3*100</f>
        <v>57.371032683787369</v>
      </c>
      <c r="F3" s="9">
        <f t="shared" ref="F3:F36" si="1">(D3-B3)/B3*100</f>
        <v>63.753987463009231</v>
      </c>
    </row>
    <row r="4" spans="1:6" x14ac:dyDescent="0.3">
      <c r="A4" s="7" t="s">
        <v>5</v>
      </c>
      <c r="B4" s="8">
        <v>126754.46591100794</v>
      </c>
      <c r="C4" s="8">
        <v>135789.81471027349</v>
      </c>
      <c r="D4" s="8">
        <v>226682.87639137349</v>
      </c>
      <c r="E4" s="9">
        <f t="shared" si="0"/>
        <v>66.936582743730085</v>
      </c>
      <c r="F4" s="9">
        <f t="shared" si="1"/>
        <v>78.836204911725574</v>
      </c>
    </row>
    <row r="5" spans="1:6" x14ac:dyDescent="0.3">
      <c r="A5" s="7" t="s">
        <v>6</v>
      </c>
      <c r="B5" s="8">
        <v>126209.58820987632</v>
      </c>
      <c r="C5" s="8">
        <v>131023.187873056</v>
      </c>
      <c r="D5" s="8">
        <v>230426.6076390293</v>
      </c>
      <c r="E5" s="9">
        <f t="shared" si="0"/>
        <v>75.867044131365475</v>
      </c>
      <c r="F5" s="9">
        <f t="shared" si="1"/>
        <v>82.574565773757627</v>
      </c>
    </row>
    <row r="6" spans="1:6" x14ac:dyDescent="0.3">
      <c r="A6" s="7" t="s">
        <v>7</v>
      </c>
      <c r="B6" s="8">
        <v>126358.51679012345</v>
      </c>
      <c r="C6" s="8">
        <v>130421.91510000001</v>
      </c>
      <c r="D6" s="8">
        <v>275536.57273820008</v>
      </c>
      <c r="E6" s="9">
        <f t="shared" si="0"/>
        <v>111.26554730233373</v>
      </c>
      <c r="F6" s="9">
        <f t="shared" si="1"/>
        <v>118.05935977853834</v>
      </c>
    </row>
    <row r="7" spans="1:6" x14ac:dyDescent="0.3">
      <c r="A7" s="7" t="s">
        <v>8</v>
      </c>
      <c r="B7" s="8">
        <v>125892.82793724241</v>
      </c>
      <c r="C7" s="8">
        <v>137547.81675723768</v>
      </c>
      <c r="D7" s="8">
        <v>282793.23654090305</v>
      </c>
      <c r="E7" s="9">
        <f t="shared" si="0"/>
        <v>105.5963105834049</v>
      </c>
      <c r="F7" s="9">
        <f t="shared" si="1"/>
        <v>124.63014071133227</v>
      </c>
    </row>
    <row r="8" spans="1:6" x14ac:dyDescent="0.3">
      <c r="A8" s="7" t="s">
        <v>9</v>
      </c>
      <c r="B8" s="8">
        <v>127037.63273148144</v>
      </c>
      <c r="C8" s="8">
        <v>133895.84721127583</v>
      </c>
      <c r="D8" s="8">
        <v>252902.35120004253</v>
      </c>
      <c r="E8" s="9">
        <f t="shared" si="0"/>
        <v>88.879906634434249</v>
      </c>
      <c r="F8" s="9">
        <f t="shared" si="1"/>
        <v>99.07671904954374</v>
      </c>
    </row>
    <row r="9" spans="1:6" ht="27.6" x14ac:dyDescent="0.3">
      <c r="A9" s="4" t="s">
        <v>10</v>
      </c>
      <c r="B9" s="5">
        <v>7571.9603137303948</v>
      </c>
      <c r="C9" s="5">
        <v>8275.25829023603</v>
      </c>
      <c r="D9" s="5">
        <v>8676.0556856380535</v>
      </c>
      <c r="E9" s="6">
        <f t="shared" si="0"/>
        <v>4.8433218800544759</v>
      </c>
      <c r="F9" s="6">
        <f t="shared" si="1"/>
        <v>14.581367653308741</v>
      </c>
    </row>
    <row r="10" spans="1:6" x14ac:dyDescent="0.3">
      <c r="A10" s="7" t="s">
        <v>4</v>
      </c>
      <c r="B10" s="8">
        <v>7391.2847442680768</v>
      </c>
      <c r="C10" s="8">
        <v>8028.5340371438142</v>
      </c>
      <c r="D10" s="8">
        <v>8373.730465408129</v>
      </c>
      <c r="E10" s="9">
        <f t="shared" si="0"/>
        <v>4.2996196649011154</v>
      </c>
      <c r="F10" s="9">
        <f t="shared" si="1"/>
        <v>13.291947951294075</v>
      </c>
    </row>
    <row r="11" spans="1:6" x14ac:dyDescent="0.3">
      <c r="A11" s="7" t="s">
        <v>5</v>
      </c>
      <c r="B11" s="8">
        <v>7161.049779320987</v>
      </c>
      <c r="C11" s="8">
        <v>8009.2364082722161</v>
      </c>
      <c r="D11" s="8">
        <v>8374.6925238377171</v>
      </c>
      <c r="E11" s="9">
        <f t="shared" si="0"/>
        <v>4.5629333052030443</v>
      </c>
      <c r="F11" s="9">
        <f t="shared" si="1"/>
        <v>16.947832816654547</v>
      </c>
    </row>
    <row r="12" spans="1:6" x14ac:dyDescent="0.3">
      <c r="A12" s="7" t="s">
        <v>6</v>
      </c>
      <c r="B12" s="8">
        <v>7154.6261838624323</v>
      </c>
      <c r="C12" s="8">
        <v>7995.1483806349997</v>
      </c>
      <c r="D12" s="8">
        <v>8639.2848927729847</v>
      </c>
      <c r="E12" s="9">
        <f t="shared" si="0"/>
        <v>8.0565923416523972</v>
      </c>
      <c r="F12" s="9">
        <f t="shared" si="1"/>
        <v>20.751031161617696</v>
      </c>
    </row>
    <row r="13" spans="1:6" x14ac:dyDescent="0.3">
      <c r="A13" s="7" t="s">
        <v>7</v>
      </c>
      <c r="B13" s="8">
        <v>8020.4990833333341</v>
      </c>
      <c r="C13" s="8">
        <v>8791.1530044857191</v>
      </c>
      <c r="D13" s="8">
        <v>9138.1288421375812</v>
      </c>
      <c r="E13" s="9">
        <f t="shared" si="0"/>
        <v>3.9468751991327684</v>
      </c>
      <c r="F13" s="9">
        <f t="shared" si="1"/>
        <v>13.93466600010829</v>
      </c>
    </row>
    <row r="14" spans="1:6" x14ac:dyDescent="0.3">
      <c r="A14" s="7" t="s">
        <v>8</v>
      </c>
      <c r="B14" s="8">
        <v>7785.6891203703699</v>
      </c>
      <c r="C14" s="8">
        <v>8083.5681737151499</v>
      </c>
      <c r="D14" s="8">
        <v>8583.0784637030993</v>
      </c>
      <c r="E14" s="9">
        <f t="shared" si="0"/>
        <v>6.17932921766129</v>
      </c>
      <c r="F14" s="9">
        <f t="shared" si="1"/>
        <v>10.241731091554259</v>
      </c>
    </row>
    <row r="15" spans="1:6" x14ac:dyDescent="0.3">
      <c r="A15" s="7" t="s">
        <v>9</v>
      </c>
      <c r="B15" s="8">
        <v>8093.0377160493663</v>
      </c>
      <c r="C15" s="8">
        <v>8917.6978833214343</v>
      </c>
      <c r="D15" s="8">
        <v>9080.9471209012172</v>
      </c>
      <c r="E15" s="9">
        <f>(D15-C15)/C15*100</f>
        <v>1.8306208588329074</v>
      </c>
      <c r="F15" s="9">
        <f t="shared" si="1"/>
        <v>12.206904743477471</v>
      </c>
    </row>
    <row r="16" spans="1:6" ht="27.6" x14ac:dyDescent="0.3">
      <c r="A16" s="4" t="s">
        <v>11</v>
      </c>
      <c r="B16" s="5">
        <v>923.83739706372978</v>
      </c>
      <c r="C16" s="5">
        <v>1095.0558708956667</v>
      </c>
      <c r="D16" s="5">
        <v>1229.775424314211</v>
      </c>
      <c r="E16" s="6">
        <f t="shared" si="0"/>
        <v>12.302527843474756</v>
      </c>
      <c r="F16" s="6">
        <f t="shared" si="1"/>
        <v>33.11600377110264</v>
      </c>
    </row>
    <row r="17" spans="1:6" x14ac:dyDescent="0.3">
      <c r="A17" s="7" t="s">
        <v>4</v>
      </c>
      <c r="B17" s="8">
        <v>897.83001543209866</v>
      </c>
      <c r="C17" s="8">
        <v>1115.8317683777</v>
      </c>
      <c r="D17" s="8">
        <v>1291.7941934960857</v>
      </c>
      <c r="E17" s="9">
        <f t="shared" si="0"/>
        <v>15.769619588284014</v>
      </c>
      <c r="F17" s="9">
        <f t="shared" si="1"/>
        <v>43.87959539026815</v>
      </c>
    </row>
    <row r="18" spans="1:6" x14ac:dyDescent="0.3">
      <c r="A18" s="7" t="s">
        <v>5</v>
      </c>
      <c r="B18" s="8">
        <v>889.10371450617197</v>
      </c>
      <c r="C18" s="8">
        <v>1097.9799821149834</v>
      </c>
      <c r="D18" s="8">
        <v>1269.9023453994166</v>
      </c>
      <c r="E18" s="9">
        <f t="shared" si="0"/>
        <v>15.658059899531853</v>
      </c>
      <c r="F18" s="9">
        <f t="shared" si="1"/>
        <v>42.829494993702582</v>
      </c>
    </row>
    <row r="19" spans="1:6" x14ac:dyDescent="0.3">
      <c r="A19" s="7" t="s">
        <v>6</v>
      </c>
      <c r="B19" s="8">
        <v>936.47848324514928</v>
      </c>
      <c r="C19" s="8">
        <v>1049.0216063639143</v>
      </c>
      <c r="D19" s="8">
        <v>1141.5260278763144</v>
      </c>
      <c r="E19" s="9">
        <f t="shared" si="0"/>
        <v>8.8181616995512613</v>
      </c>
      <c r="F19" s="9">
        <f t="shared" si="1"/>
        <v>21.895595926627205</v>
      </c>
    </row>
    <row r="20" spans="1:6" x14ac:dyDescent="0.3">
      <c r="A20" s="7" t="s">
        <v>7</v>
      </c>
      <c r="B20" s="8">
        <v>907.64823148148002</v>
      </c>
      <c r="C20" s="8">
        <v>1029.5118243151198</v>
      </c>
      <c r="D20" s="8">
        <v>1142.7779851634798</v>
      </c>
      <c r="E20" s="9">
        <f t="shared" si="0"/>
        <v>11.001929086507579</v>
      </c>
      <c r="F20" s="9">
        <f t="shared" si="1"/>
        <v>25.90538333316826</v>
      </c>
    </row>
    <row r="21" spans="1:6" x14ac:dyDescent="0.3">
      <c r="A21" s="7" t="s">
        <v>8</v>
      </c>
      <c r="B21" s="8">
        <v>939.11228395061732</v>
      </c>
      <c r="C21" s="8">
        <v>1066.3827463916666</v>
      </c>
      <c r="D21" s="8">
        <v>1216.7692486451999</v>
      </c>
      <c r="E21" s="9">
        <f t="shared" si="0"/>
        <v>14.10248831973305</v>
      </c>
      <c r="F21" s="9">
        <f t="shared" si="1"/>
        <v>29.565896372534624</v>
      </c>
    </row>
    <row r="22" spans="1:6" x14ac:dyDescent="0.3">
      <c r="A22" s="7" t="s">
        <v>9</v>
      </c>
      <c r="B22" s="8">
        <v>972.38117541152178</v>
      </c>
      <c r="C22" s="8">
        <v>1204.8930178888099</v>
      </c>
      <c r="D22" s="8">
        <v>1305.7549433223166</v>
      </c>
      <c r="E22" s="9">
        <f t="shared" si="0"/>
        <v>8.3710274635199582</v>
      </c>
      <c r="F22" s="9">
        <f t="shared" si="1"/>
        <v>34.284267974409069</v>
      </c>
    </row>
    <row r="23" spans="1:6" ht="27.6" x14ac:dyDescent="0.3">
      <c r="A23" s="4" t="s">
        <v>12</v>
      </c>
      <c r="B23" s="5">
        <v>562.94526117784449</v>
      </c>
      <c r="C23" s="5">
        <v>810.44359362491559</v>
      </c>
      <c r="D23" s="5">
        <v>895.97980614597725</v>
      </c>
      <c r="E23" s="6">
        <f t="shared" si="0"/>
        <v>10.554246241676012</v>
      </c>
      <c r="F23" s="6">
        <f t="shared" si="1"/>
        <v>59.159312269780564</v>
      </c>
    </row>
    <row r="24" spans="1:6" x14ac:dyDescent="0.3">
      <c r="A24" s="7" t="s">
        <v>4</v>
      </c>
      <c r="B24" s="8">
        <v>549.72013447971779</v>
      </c>
      <c r="C24" s="8">
        <v>794.15697422149151</v>
      </c>
      <c r="D24" s="8">
        <v>851.68067374874283</v>
      </c>
      <c r="E24" s="9">
        <f t="shared" si="0"/>
        <v>7.2433664117401406</v>
      </c>
      <c r="F24" s="9">
        <f t="shared" si="1"/>
        <v>54.929867095884234</v>
      </c>
    </row>
    <row r="25" spans="1:6" x14ac:dyDescent="0.3">
      <c r="A25" s="7" t="s">
        <v>5</v>
      </c>
      <c r="B25" s="8">
        <v>586.80965586419745</v>
      </c>
      <c r="C25" s="8">
        <v>817.67395284166662</v>
      </c>
      <c r="D25" s="8">
        <v>876.76893872278345</v>
      </c>
      <c r="E25" s="9">
        <f t="shared" si="0"/>
        <v>7.2272065993717565</v>
      </c>
      <c r="F25" s="9">
        <f t="shared" si="1"/>
        <v>49.412834291481033</v>
      </c>
    </row>
    <row r="26" spans="1:6" x14ac:dyDescent="0.3">
      <c r="A26" s="7" t="s">
        <v>6</v>
      </c>
      <c r="B26" s="8">
        <v>527.8080313051147</v>
      </c>
      <c r="C26" s="8">
        <v>773.14491367244284</v>
      </c>
      <c r="D26" s="8">
        <v>857.37882188769277</v>
      </c>
      <c r="E26" s="9">
        <f t="shared" si="0"/>
        <v>10.894970234640537</v>
      </c>
      <c r="F26" s="9">
        <f t="shared" si="1"/>
        <v>62.44141260367828</v>
      </c>
    </row>
    <row r="27" spans="1:6" x14ac:dyDescent="0.3">
      <c r="A27" s="7" t="s">
        <v>7</v>
      </c>
      <c r="B27" s="8">
        <v>524.19450000000006</v>
      </c>
      <c r="C27" s="8">
        <v>782.25651314285994</v>
      </c>
      <c r="D27" s="8">
        <v>895.68567271428003</v>
      </c>
      <c r="E27" s="9">
        <f t="shared" si="0"/>
        <v>14.50025121755746</v>
      </c>
      <c r="F27" s="9">
        <f t="shared" si="1"/>
        <v>70.868956601849106</v>
      </c>
    </row>
    <row r="28" spans="1:6" x14ac:dyDescent="0.3">
      <c r="A28" s="7" t="s">
        <v>8</v>
      </c>
      <c r="B28" s="8">
        <v>546.02039094650206</v>
      </c>
      <c r="C28" s="8">
        <v>763.53564565476665</v>
      </c>
      <c r="D28" s="8">
        <v>890.85211237886676</v>
      </c>
      <c r="E28" s="9">
        <f t="shared" si="0"/>
        <v>16.674593707399271</v>
      </c>
      <c r="F28" s="9">
        <f t="shared" si="1"/>
        <v>63.15363439717229</v>
      </c>
    </row>
    <row r="29" spans="1:6" x14ac:dyDescent="0.3">
      <c r="A29" s="7" t="s">
        <v>9</v>
      </c>
      <c r="B29" s="8">
        <v>644.72078703703698</v>
      </c>
      <c r="C29" s="8">
        <v>936.12659869523839</v>
      </c>
      <c r="D29" s="8">
        <v>1017.2802812941333</v>
      </c>
      <c r="E29" s="9">
        <f t="shared" si="0"/>
        <v>8.6690926966508446</v>
      </c>
      <c r="F29" s="9">
        <f t="shared" si="1"/>
        <v>57.786176861037674</v>
      </c>
    </row>
    <row r="30" spans="1:6" ht="27.6" x14ac:dyDescent="0.3">
      <c r="A30" s="4" t="s">
        <v>13</v>
      </c>
      <c r="B30" s="5">
        <v>1506.9801564898235</v>
      </c>
      <c r="C30" s="5">
        <v>1917.6737469208606</v>
      </c>
      <c r="D30" s="5">
        <v>2063.4821700641037</v>
      </c>
      <c r="E30" s="6">
        <f t="shared" si="0"/>
        <v>7.6034009109924154</v>
      </c>
      <c r="F30" s="6">
        <f t="shared" si="1"/>
        <v>36.928290739443341</v>
      </c>
    </row>
    <row r="31" spans="1:6" x14ac:dyDescent="0.3">
      <c r="A31" s="7" t="s">
        <v>4</v>
      </c>
      <c r="B31" s="8">
        <v>1086.2869113756612</v>
      </c>
      <c r="C31" s="8">
        <v>1396.1031290534409</v>
      </c>
      <c r="D31" s="8">
        <v>1539.6966552948686</v>
      </c>
      <c r="E31" s="9">
        <f t="shared" si="0"/>
        <v>10.285309391060837</v>
      </c>
      <c r="F31" s="9">
        <f>(D31-B31)/B31*100</f>
        <v>41.739409650532792</v>
      </c>
    </row>
    <row r="32" spans="1:6" x14ac:dyDescent="0.3">
      <c r="A32" s="7" t="s">
        <v>5</v>
      </c>
      <c r="B32" s="8">
        <v>866.05955555555556</v>
      </c>
      <c r="C32" s="8">
        <v>1130.3612496013229</v>
      </c>
      <c r="D32" s="8">
        <v>1248.053294934655</v>
      </c>
      <c r="E32" s="9">
        <f t="shared" si="0"/>
        <v>10.41189667239937</v>
      </c>
      <c r="F32" s="9">
        <f t="shared" si="1"/>
        <v>44.107098285412945</v>
      </c>
    </row>
    <row r="33" spans="1:6" x14ac:dyDescent="0.3">
      <c r="A33" s="7" t="s">
        <v>6</v>
      </c>
      <c r="B33" s="8">
        <v>955.08822971781262</v>
      </c>
      <c r="C33" s="8">
        <v>1272.0675013272244</v>
      </c>
      <c r="D33" s="8">
        <v>1434.6759002057956</v>
      </c>
      <c r="E33" s="9">
        <f t="shared" si="0"/>
        <v>12.783000800579543</v>
      </c>
      <c r="F33" s="9">
        <f t="shared" si="1"/>
        <v>50.213965115001002</v>
      </c>
    </row>
    <row r="34" spans="1:6" x14ac:dyDescent="0.3">
      <c r="A34" s="7" t="s">
        <v>7</v>
      </c>
      <c r="B34" s="8">
        <v>1077.2230493827165</v>
      </c>
      <c r="C34" s="8">
        <v>1359.4896809318279</v>
      </c>
      <c r="D34" s="8">
        <v>1442.0460659318283</v>
      </c>
      <c r="E34" s="9">
        <f t="shared" si="0"/>
        <v>6.0726010765608844</v>
      </c>
      <c r="F34" s="9">
        <f t="shared" si="1"/>
        <v>33.866989455727591</v>
      </c>
    </row>
    <row r="35" spans="1:6" x14ac:dyDescent="0.3">
      <c r="A35" s="7" t="s">
        <v>8</v>
      </c>
      <c r="B35" s="8">
        <v>3655.4882458847737</v>
      </c>
      <c r="C35" s="8">
        <v>4578.5071857788053</v>
      </c>
      <c r="D35" s="8">
        <v>4780.4466944038059</v>
      </c>
      <c r="E35" s="9">
        <f t="shared" si="0"/>
        <v>4.410597175696048</v>
      </c>
      <c r="F35" s="9">
        <f t="shared" si="1"/>
        <v>30.774505971547651</v>
      </c>
    </row>
    <row r="36" spans="1:6" x14ac:dyDescent="0.3">
      <c r="A36" s="7" t="s">
        <v>9</v>
      </c>
      <c r="B36" s="8">
        <v>1492.2062911522644</v>
      </c>
      <c r="C36" s="8">
        <v>1871.0125344112137</v>
      </c>
      <c r="D36" s="8">
        <v>2024.50035636288</v>
      </c>
      <c r="E36" s="9">
        <f t="shared" si="0"/>
        <v>8.2034630516233928</v>
      </c>
      <c r="F36" s="9">
        <f t="shared" si="1"/>
        <v>35.671613795407893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DBC533-DEE3-4938-8F24-5953159A2702}">
  <sheetPr codeName="Sheet2"/>
  <dimension ref="A1:F39"/>
  <sheetViews>
    <sheetView workbookViewId="0">
      <selection sqref="A1:F39"/>
    </sheetView>
  </sheetViews>
  <sheetFormatPr defaultRowHeight="14.4" x14ac:dyDescent="0.3"/>
  <cols>
    <col min="1" max="1" width="11.6640625" style="12" bestFit="1" customWidth="1"/>
    <col min="2" max="2" width="12.109375" style="12" bestFit="1" customWidth="1"/>
    <col min="3" max="3" width="11.21875" style="12" bestFit="1" customWidth="1"/>
    <col min="4" max="4" width="11.44140625" style="12" bestFit="1" customWidth="1"/>
    <col min="5" max="5" width="10.77734375" style="12" customWidth="1"/>
    <col min="6" max="6" width="10.88671875" style="12" bestFit="1" customWidth="1"/>
    <col min="7" max="16384" width="8.88671875" style="12"/>
  </cols>
  <sheetData>
    <row r="1" spans="1:6" ht="72" x14ac:dyDescent="0.3">
      <c r="A1" s="10" t="s">
        <v>14</v>
      </c>
      <c r="B1" s="11" t="s">
        <v>3</v>
      </c>
      <c r="C1" s="11" t="s">
        <v>10</v>
      </c>
      <c r="D1" s="11" t="s">
        <v>11</v>
      </c>
      <c r="E1" s="11" t="s">
        <v>12</v>
      </c>
      <c r="F1" s="11" t="s">
        <v>13</v>
      </c>
    </row>
    <row r="2" spans="1:6" x14ac:dyDescent="0.3">
      <c r="A2" s="13" t="s">
        <v>15</v>
      </c>
      <c r="B2" s="8">
        <v>310072.65022500005</v>
      </c>
      <c r="C2" s="8">
        <v>9524.4850836400001</v>
      </c>
      <c r="D2" s="8">
        <v>640.08899148</v>
      </c>
      <c r="E2" s="8">
        <v>780.96353999999997</v>
      </c>
      <c r="F2" s="14">
        <v>1100</v>
      </c>
    </row>
    <row r="3" spans="1:6" x14ac:dyDescent="0.3">
      <c r="A3" s="13" t="s">
        <v>16</v>
      </c>
      <c r="B3" s="8">
        <v>297427.59059520019</v>
      </c>
      <c r="C3" s="8">
        <v>9562.5550633000003</v>
      </c>
      <c r="D3" s="8">
        <v>1016.2505169</v>
      </c>
      <c r="E3" s="8">
        <v>850.28393359999995</v>
      </c>
      <c r="F3" s="14">
        <v>1028.3456785467499</v>
      </c>
    </row>
    <row r="4" spans="1:6" x14ac:dyDescent="0.3">
      <c r="A4" s="13" t="s">
        <v>17</v>
      </c>
      <c r="B4" s="8">
        <v>213677.15498682199</v>
      </c>
      <c r="C4" s="8">
        <v>8095.76717405</v>
      </c>
      <c r="D4" s="8">
        <v>714.10781840000004</v>
      </c>
      <c r="E4" s="8">
        <v>707.53204564999999</v>
      </c>
      <c r="F4" s="14">
        <v>1644.2764</v>
      </c>
    </row>
    <row r="5" spans="1:6" x14ac:dyDescent="0.3">
      <c r="A5" s="13" t="s">
        <v>18</v>
      </c>
      <c r="B5" s="8">
        <v>312146.71477500012</v>
      </c>
      <c r="C5" s="8">
        <v>8833.9385134999993</v>
      </c>
      <c r="D5" s="8">
        <v>1132.30922164</v>
      </c>
      <c r="E5" s="8">
        <v>776.08428228570006</v>
      </c>
      <c r="F5" s="14">
        <v>3091.9077280000001</v>
      </c>
    </row>
    <row r="6" spans="1:6" x14ac:dyDescent="0.3">
      <c r="A6" s="13" t="s">
        <v>19</v>
      </c>
      <c r="B6" s="8">
        <v>302451.7053012001</v>
      </c>
      <c r="C6" s="8">
        <v>10154.520275875</v>
      </c>
      <c r="D6" s="8">
        <v>1389.2446374250001</v>
      </c>
      <c r="E6" s="8">
        <v>738.71057399999995</v>
      </c>
      <c r="F6" s="14">
        <v>1052.2388000000001</v>
      </c>
    </row>
    <row r="7" spans="1:6" x14ac:dyDescent="0.3">
      <c r="A7" s="13" t="s">
        <v>20</v>
      </c>
      <c r="B7" s="8">
        <v>252403.4758892</v>
      </c>
      <c r="C7" s="8">
        <v>7889.4763324699998</v>
      </c>
      <c r="D7" s="8">
        <v>1423.5424790960001</v>
      </c>
      <c r="E7" s="8">
        <v>889.834216943</v>
      </c>
      <c r="F7" s="14">
        <v>1390.9552913699399</v>
      </c>
    </row>
    <row r="8" spans="1:6" x14ac:dyDescent="0.3">
      <c r="A8" s="13" t="s">
        <v>21</v>
      </c>
      <c r="B8" s="8">
        <v>210972.23656533801</v>
      </c>
      <c r="C8" s="8">
        <v>8827.0882282000002</v>
      </c>
      <c r="D8" s="8">
        <v>1210.1123564</v>
      </c>
      <c r="E8" s="8">
        <v>850.21375</v>
      </c>
      <c r="F8" s="14">
        <v>5147.0851119999998</v>
      </c>
    </row>
    <row r="9" spans="1:6" x14ac:dyDescent="0.3">
      <c r="A9" s="13" t="s">
        <v>22</v>
      </c>
      <c r="B9" s="8">
        <v>216979.23656533801</v>
      </c>
      <c r="C9" s="8">
        <v>8224.1860814873999</v>
      </c>
      <c r="D9" s="8">
        <v>1462.4055247919</v>
      </c>
      <c r="E9" s="8">
        <v>876.54799345189997</v>
      </c>
      <c r="F9" s="14">
        <v>1804.5231263999999</v>
      </c>
    </row>
    <row r="10" spans="1:6" x14ac:dyDescent="0.3">
      <c r="A10" s="13" t="s">
        <v>23</v>
      </c>
      <c r="B10" s="8">
        <v>203525.64374166101</v>
      </c>
      <c r="C10" s="8">
        <v>9109.7801839999993</v>
      </c>
      <c r="D10" s="8">
        <v>1355.1102608000001</v>
      </c>
      <c r="E10" s="8">
        <v>905.70884190000004</v>
      </c>
      <c r="F10" s="14">
        <v>874.550704</v>
      </c>
    </row>
    <row r="11" spans="1:6" x14ac:dyDescent="0.3">
      <c r="A11" s="13" t="s">
        <v>24</v>
      </c>
      <c r="B11" s="8">
        <v>304236.42721380002</v>
      </c>
      <c r="C11" s="8">
        <v>9003.7739543250009</v>
      </c>
      <c r="D11" s="8">
        <v>1389.8466194</v>
      </c>
      <c r="E11" s="8">
        <v>936.88521200000002</v>
      </c>
      <c r="F11" s="14">
        <v>4378.6715999999997</v>
      </c>
    </row>
    <row r="12" spans="1:6" x14ac:dyDescent="0.3">
      <c r="A12" s="13" t="s">
        <v>25</v>
      </c>
      <c r="B12" s="8">
        <v>300321.27945671999</v>
      </c>
      <c r="C12" s="8">
        <v>9091.2840603185996</v>
      </c>
      <c r="D12" s="8">
        <v>1236.5324475625</v>
      </c>
      <c r="E12" s="8">
        <v>907.8447539</v>
      </c>
      <c r="F12" s="14">
        <v>4927.9719729999997</v>
      </c>
    </row>
    <row r="13" spans="1:6" x14ac:dyDescent="0.3">
      <c r="A13" s="13" t="s">
        <v>26</v>
      </c>
      <c r="B13" s="8">
        <v>202451.70530120001</v>
      </c>
      <c r="C13" s="8">
        <v>7486.7856934642996</v>
      </c>
      <c r="D13" s="8">
        <v>1160.3701924464999</v>
      </c>
      <c r="E13" s="8">
        <v>1044.7806032857</v>
      </c>
      <c r="F13" s="14">
        <v>1860.63476467283</v>
      </c>
    </row>
    <row r="14" spans="1:6" x14ac:dyDescent="0.3">
      <c r="A14" s="13" t="s">
        <v>27</v>
      </c>
      <c r="B14" s="8">
        <v>212090.647828788</v>
      </c>
      <c r="C14" s="8">
        <v>7082.5329985500002</v>
      </c>
      <c r="D14" s="8">
        <v>1359.4657072811999</v>
      </c>
      <c r="E14" s="8">
        <v>783.54041583749995</v>
      </c>
      <c r="F14" s="14">
        <v>4306.63476467283</v>
      </c>
    </row>
    <row r="15" spans="1:6" x14ac:dyDescent="0.3">
      <c r="A15" s="13" t="s">
        <v>28</v>
      </c>
      <c r="B15" s="8">
        <v>206190.651647828</v>
      </c>
      <c r="C15" s="8">
        <v>9219.4243123233991</v>
      </c>
      <c r="D15" s="8">
        <v>1183.5646701426001</v>
      </c>
      <c r="E15" s="8">
        <v>796.07201763089995</v>
      </c>
      <c r="F15" s="14">
        <v>1396.1634764672799</v>
      </c>
    </row>
    <row r="16" spans="1:6" x14ac:dyDescent="0.3">
      <c r="A16" s="13" t="s">
        <v>29</v>
      </c>
      <c r="B16" s="8">
        <v>305126.69148799998</v>
      </c>
      <c r="C16" s="8">
        <v>8563.2912638800008</v>
      </c>
      <c r="D16" s="8">
        <v>1307.9023749687999</v>
      </c>
      <c r="E16" s="8">
        <v>757.17208800000003</v>
      </c>
      <c r="F16" s="14">
        <v>1546.9745250000001</v>
      </c>
    </row>
    <row r="17" spans="1:6" x14ac:dyDescent="0.3">
      <c r="A17" s="13" t="s">
        <v>30</v>
      </c>
      <c r="B17" s="8">
        <v>252491.94000239999</v>
      </c>
      <c r="C17" s="8">
        <v>9459.3742855250002</v>
      </c>
      <c r="D17" s="8">
        <v>1261.3553875524999</v>
      </c>
      <c r="E17" s="8">
        <v>937.60896342499996</v>
      </c>
      <c r="F17" s="14">
        <v>1160.9443679999999</v>
      </c>
    </row>
    <row r="18" spans="1:6" x14ac:dyDescent="0.3">
      <c r="A18" s="13" t="s">
        <v>31</v>
      </c>
      <c r="B18" s="8">
        <v>257580.11137560001</v>
      </c>
      <c r="C18" s="8">
        <v>9961.5618938286007</v>
      </c>
      <c r="D18" s="8">
        <v>1216.2837294971</v>
      </c>
      <c r="E18" s="8">
        <v>1156.8015582856999</v>
      </c>
      <c r="F18" s="14">
        <v>1650.38223998631</v>
      </c>
    </row>
    <row r="19" spans="1:6" x14ac:dyDescent="0.3">
      <c r="A19" s="13" t="s">
        <v>32</v>
      </c>
      <c r="B19" s="8">
        <v>191277.47235793399</v>
      </c>
      <c r="C19" s="8">
        <v>8407.7490850265003</v>
      </c>
      <c r="D19" s="8">
        <v>1321.1199436909001</v>
      </c>
      <c r="E19" s="8">
        <v>873.21207542499997</v>
      </c>
      <c r="F19" s="14">
        <v>1500.38223998631</v>
      </c>
    </row>
    <row r="20" spans="1:6" x14ac:dyDescent="0.3">
      <c r="A20" s="13" t="s">
        <v>33</v>
      </c>
      <c r="B20" s="8">
        <v>258613.47235793399</v>
      </c>
      <c r="C20" s="8">
        <v>8766.5803309999992</v>
      </c>
      <c r="D20" s="8">
        <v>1368.4240682</v>
      </c>
      <c r="E20" s="8">
        <v>1011.285212</v>
      </c>
      <c r="F20" s="14">
        <v>1240</v>
      </c>
    </row>
    <row r="21" spans="1:6" x14ac:dyDescent="0.3">
      <c r="A21" s="13" t="s">
        <v>34</v>
      </c>
      <c r="B21" s="8">
        <v>290393.83000680013</v>
      </c>
      <c r="C21" s="8">
        <v>8629.5457126274996</v>
      </c>
      <c r="D21" s="8">
        <v>889.10188934179996</v>
      </c>
      <c r="E21" s="8">
        <v>947.65538506129997</v>
      </c>
      <c r="F21" s="14">
        <v>1393.04072</v>
      </c>
    </row>
    <row r="22" spans="1:6" x14ac:dyDescent="0.3">
      <c r="A22" s="13" t="s">
        <v>35</v>
      </c>
      <c r="B22" s="8">
        <v>224500.76608964099</v>
      </c>
      <c r="C22" s="8">
        <v>8055.1321600921001</v>
      </c>
      <c r="D22" s="8">
        <v>1146.558221495</v>
      </c>
      <c r="E22" s="8">
        <v>857.06689769599996</v>
      </c>
      <c r="F22" s="14">
        <v>1540</v>
      </c>
    </row>
    <row r="23" spans="1:6" x14ac:dyDescent="0.3">
      <c r="A23" s="13" t="s">
        <v>36</v>
      </c>
      <c r="B23" s="8">
        <v>228200.71266089601</v>
      </c>
      <c r="C23" s="8">
        <v>8406.0152543999993</v>
      </c>
      <c r="D23" s="8">
        <v>945.0468257</v>
      </c>
      <c r="E23" s="8">
        <v>718.64831214690003</v>
      </c>
      <c r="F23" s="14">
        <v>1144.2764</v>
      </c>
    </row>
    <row r="24" spans="1:6" x14ac:dyDescent="0.3">
      <c r="A24" s="13" t="s">
        <v>37</v>
      </c>
      <c r="B24" s="8">
        <v>181884.877677557</v>
      </c>
      <c r="C24" s="8">
        <v>9480.1806250000009</v>
      </c>
      <c r="D24" s="8">
        <v>1123.788125</v>
      </c>
      <c r="E24" s="8">
        <v>913.62757599999998</v>
      </c>
      <c r="F24" s="14">
        <v>1800.3125</v>
      </c>
    </row>
    <row r="25" spans="1:6" x14ac:dyDescent="0.3">
      <c r="A25" s="13" t="s">
        <v>38</v>
      </c>
      <c r="B25" s="8">
        <v>235143.3175642</v>
      </c>
      <c r="C25" s="8">
        <v>6295.6723767399999</v>
      </c>
      <c r="D25" s="8">
        <v>1390.0904265818001</v>
      </c>
      <c r="E25" s="8">
        <v>852.37406909089998</v>
      </c>
      <c r="F25" s="14">
        <v>1800</v>
      </c>
    </row>
    <row r="26" spans="1:6" x14ac:dyDescent="0.3">
      <c r="A26" s="13" t="s">
        <v>39</v>
      </c>
      <c r="B26" s="8">
        <v>323850.45657500002</v>
      </c>
      <c r="C26" s="8">
        <v>8534.5165426000003</v>
      </c>
      <c r="D26" s="8">
        <v>1529.9071996</v>
      </c>
      <c r="E26" s="8">
        <v>1209.7831880000001</v>
      </c>
      <c r="F26" s="14">
        <v>2540.0205500000002</v>
      </c>
    </row>
    <row r="27" spans="1:6" x14ac:dyDescent="0.3">
      <c r="A27" s="13" t="s">
        <v>40</v>
      </c>
      <c r="B27" s="8">
        <v>133300.552363519</v>
      </c>
      <c r="C27" s="8">
        <v>7510.4622457200003</v>
      </c>
      <c r="D27" s="8">
        <v>1737.4088835688999</v>
      </c>
      <c r="E27" s="8">
        <v>836.42075166510006</v>
      </c>
      <c r="F27" s="14">
        <v>1355.8311924273301</v>
      </c>
    </row>
    <row r="28" spans="1:6" x14ac:dyDescent="0.3">
      <c r="A28" s="13" t="s">
        <v>41</v>
      </c>
      <c r="B28" s="8">
        <v>158432.41353640001</v>
      </c>
      <c r="C28" s="8">
        <v>8048.6954348495001</v>
      </c>
      <c r="D28" s="8">
        <v>1168.3601302</v>
      </c>
      <c r="E28" s="8">
        <v>756.11503283330001</v>
      </c>
      <c r="F28" s="14">
        <v>1288.8640896899999</v>
      </c>
    </row>
    <row r="29" spans="1:6" x14ac:dyDescent="0.3">
      <c r="A29" s="13" t="s">
        <v>42</v>
      </c>
      <c r="B29" s="8">
        <v>189800.43242842</v>
      </c>
      <c r="C29" s="8">
        <v>9848.2003248000001</v>
      </c>
      <c r="D29" s="8">
        <v>1359.8443501063</v>
      </c>
      <c r="E29" s="8">
        <v>1288.107074025</v>
      </c>
      <c r="F29" s="14">
        <v>2745.2301786500002</v>
      </c>
    </row>
    <row r="30" spans="1:6" x14ac:dyDescent="0.3">
      <c r="A30" s="13" t="s">
        <v>43</v>
      </c>
      <c r="B30" s="8">
        <v>258432.41353640001</v>
      </c>
      <c r="C30" s="8">
        <v>8246.9532775713997</v>
      </c>
      <c r="D30" s="8">
        <v>1378.5847270249999</v>
      </c>
      <c r="E30" s="8">
        <v>984.42945257140002</v>
      </c>
      <c r="F30" s="14">
        <v>2263.8701650600001</v>
      </c>
    </row>
    <row r="31" spans="1:6" x14ac:dyDescent="0.3">
      <c r="A31" s="13" t="s">
        <v>44</v>
      </c>
      <c r="B31" s="8">
        <v>236688.447711407</v>
      </c>
      <c r="C31" s="8">
        <v>8150.1491084125</v>
      </c>
      <c r="D31" s="8">
        <v>1123.4452358599999</v>
      </c>
      <c r="E31" s="8">
        <v>970.6524354375</v>
      </c>
      <c r="F31" s="14">
        <v>1851.717768</v>
      </c>
    </row>
    <row r="32" spans="1:6" x14ac:dyDescent="0.3">
      <c r="A32" s="13" t="s">
        <v>45</v>
      </c>
      <c r="B32" s="8">
        <v>302451.7053012001</v>
      </c>
      <c r="C32" s="8">
        <v>10486.439159699999</v>
      </c>
      <c r="D32" s="8">
        <v>1259.1834772</v>
      </c>
      <c r="E32" s="8">
        <v>854.63752009999996</v>
      </c>
      <c r="F32" s="14">
        <v>1350</v>
      </c>
    </row>
    <row r="33" spans="1:6" x14ac:dyDescent="0.3">
      <c r="A33" s="13" t="s">
        <v>46</v>
      </c>
      <c r="B33" s="8">
        <v>230442.0594188</v>
      </c>
      <c r="C33" s="8">
        <v>9494.3614307600001</v>
      </c>
      <c r="D33" s="8">
        <v>1144.2557474299999</v>
      </c>
      <c r="E33" s="8">
        <v>876.39535960000001</v>
      </c>
      <c r="F33" s="14">
        <v>1700</v>
      </c>
    </row>
    <row r="34" spans="1:6" x14ac:dyDescent="0.3">
      <c r="A34" s="13" t="s">
        <v>47</v>
      </c>
      <c r="B34" s="8">
        <v>356992.11340577202</v>
      </c>
      <c r="C34" s="8">
        <v>8659.8530273249999</v>
      </c>
      <c r="D34" s="8">
        <v>972.34913958749996</v>
      </c>
      <c r="E34" s="8">
        <v>1090.54426025</v>
      </c>
      <c r="F34" s="14">
        <v>6830.4089887500004</v>
      </c>
    </row>
    <row r="35" spans="1:6" x14ac:dyDescent="0.3">
      <c r="A35" s="13" t="s">
        <v>48</v>
      </c>
      <c r="B35" s="8">
        <v>245000</v>
      </c>
      <c r="C35" s="8">
        <v>8730.6026536000008</v>
      </c>
      <c r="D35" s="8">
        <v>935.15838539599997</v>
      </c>
      <c r="E35" s="8">
        <v>670.75667749725005</v>
      </c>
      <c r="F35" s="14">
        <v>1764.0875734542601</v>
      </c>
    </row>
    <row r="36" spans="1:6" x14ac:dyDescent="0.3">
      <c r="A36" s="13" t="s">
        <v>49</v>
      </c>
      <c r="B36" s="8">
        <v>230000.45805315801</v>
      </c>
      <c r="C36" s="8">
        <v>7660.6054899999999</v>
      </c>
      <c r="D36" s="8">
        <v>1386.9313050200001</v>
      </c>
      <c r="E36" s="8">
        <v>866.22932712500005</v>
      </c>
      <c r="F36" s="14">
        <v>1046.76550342737</v>
      </c>
    </row>
    <row r="37" spans="1:6" x14ac:dyDescent="0.3">
      <c r="A37" s="13" t="s">
        <v>50</v>
      </c>
      <c r="B37" s="8">
        <v>207998.58567500001</v>
      </c>
      <c r="C37" s="8">
        <v>8033.1516769812997</v>
      </c>
      <c r="D37" s="8">
        <v>1478.3668215279999</v>
      </c>
      <c r="E37" s="8">
        <v>953.70023729369996</v>
      </c>
      <c r="F37" s="14">
        <v>1370.82750281062</v>
      </c>
    </row>
    <row r="38" spans="1:6" x14ac:dyDescent="0.3">
      <c r="A38" s="13" t="s">
        <v>51</v>
      </c>
      <c r="B38" s="8">
        <v>175000</v>
      </c>
      <c r="C38" s="8">
        <v>9479.3690526648006</v>
      </c>
      <c r="D38" s="8">
        <v>1385.2728613105</v>
      </c>
      <c r="E38" s="8">
        <v>923.02719338739996</v>
      </c>
      <c r="F38" s="14">
        <v>1460.9443679999999</v>
      </c>
    </row>
    <row r="39" spans="1:6" ht="18.600000000000001" customHeight="1" x14ac:dyDescent="0.3">
      <c r="A39" s="15" t="s">
        <v>52</v>
      </c>
      <c r="B39" s="16">
        <v>243744.59323457116</v>
      </c>
      <c r="C39" s="16">
        <v>8676.0556856380517</v>
      </c>
      <c r="D39" s="16">
        <v>1229.7754243142108</v>
      </c>
      <c r="E39" s="16">
        <v>895.97980614597725</v>
      </c>
      <c r="F39" s="17">
        <v>2063.4821700641032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Transport December 2025</vt:lpstr>
      <vt:lpstr>State Transport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Vee Onuorah</dc:creator>
  <cp:lastModifiedBy>Vee Onuorah</cp:lastModifiedBy>
  <dcterms:created xsi:type="dcterms:W3CDTF">2025-09-08T09:14:05Z</dcterms:created>
  <dcterms:modified xsi:type="dcterms:W3CDTF">2026-01-25T19:51:13Z</dcterms:modified>
</cp:coreProperties>
</file>